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Arquivos 2026\Pregões 2026\2026_PE_ 90002_ SRP_Material de uso Veterinário\2026_PE_90002_edital-e-anexos\"/>
    </mc:Choice>
  </mc:AlternateContent>
  <bookViews>
    <workbookView xWindow="0" yWindow="0" windowWidth="28800" windowHeight="12180"/>
  </bookViews>
  <sheets>
    <sheet name="Planilha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8" i="1" l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18" i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</calcChain>
</file>

<file path=xl/sharedStrings.xml><?xml version="1.0" encoding="utf-8"?>
<sst xmlns="http://schemas.openxmlformats.org/spreadsheetml/2006/main" count="177" uniqueCount="125">
  <si>
    <t>DADOS A CONSTAR NA PROPOSTA</t>
  </si>
  <si>
    <t>Razão Social:</t>
  </si>
  <si>
    <t>CNPJ:</t>
  </si>
  <si>
    <t>Endereço:</t>
  </si>
  <si>
    <t>Telefone:</t>
  </si>
  <si>
    <t>E-mail:</t>
  </si>
  <si>
    <t>Nome para contato:</t>
  </si>
  <si>
    <t>DADOS DO RESPONSÁVEL PELA ASSINATURA DA ATA</t>
  </si>
  <si>
    <t>Nome:</t>
  </si>
  <si>
    <t>Cargo:</t>
  </si>
  <si>
    <t>DADOS BANCÁRIOS</t>
  </si>
  <si>
    <t>Banco:</t>
  </si>
  <si>
    <t>Agência:</t>
  </si>
  <si>
    <t>Conta Corrente:</t>
  </si>
  <si>
    <t xml:space="preserve">ITEM </t>
  </si>
  <si>
    <t>CATMAT</t>
  </si>
  <si>
    <t>NOME DO MATERIAL</t>
  </si>
  <si>
    <t>DESCRIÇÃO</t>
  </si>
  <si>
    <t>FORMA DE APRESENTAÇÃO</t>
  </si>
  <si>
    <t>QUANTIDADE</t>
  </si>
  <si>
    <t>VR.UNITÁRIO</t>
  </si>
  <si>
    <t>VR.TOTAL</t>
  </si>
  <si>
    <t>Abre boca bovino</t>
  </si>
  <si>
    <r>
      <rPr>
        <b/>
        <sz val="10"/>
        <color theme="1"/>
        <rFont val="Arial"/>
        <family val="2"/>
      </rPr>
      <t>ABRE BOCA BOVINO</t>
    </r>
    <r>
      <rPr>
        <sz val="10"/>
        <color theme="1"/>
        <rFont val="Arial"/>
        <family val="2"/>
      </rPr>
      <t xml:space="preserve">. Material Veterinário. Material: Aço Inoxidável. Características Adicionais: Com 3 Divisões.
</t>
    </r>
    <r>
      <rPr>
        <b/>
        <sz val="10"/>
        <color theme="1"/>
        <rFont val="Arial"/>
        <family val="2"/>
      </rPr>
      <t xml:space="preserve">FORMA DE APRESENTAÇÃO: Unidade. </t>
    </r>
  </si>
  <si>
    <t>Unidade</t>
  </si>
  <si>
    <t>Agulha de sutura</t>
  </si>
  <si>
    <r>
      <rPr>
        <b/>
        <sz val="10"/>
        <color theme="1"/>
        <rFont val="Arial"/>
        <family val="2"/>
      </rPr>
      <t xml:space="preserve">AGULHA DE SUTURA EM "S" </t>
    </r>
    <r>
      <rPr>
        <sz val="10"/>
        <color theme="1"/>
        <rFont val="Arial"/>
        <family val="2"/>
      </rPr>
      <t xml:space="preserve">- 120 mm; aplicação: p/ uso veterinário / necrópsia.
</t>
    </r>
    <r>
      <rPr>
        <b/>
        <sz val="10"/>
        <color theme="1"/>
        <rFont val="Arial"/>
        <family val="2"/>
      </rPr>
      <t xml:space="preserve">FORMA DE APRESENTAÇÃO: Caixa com 12 Unidades. </t>
    </r>
  </si>
  <si>
    <t>Caixa com 12 unidades</t>
  </si>
  <si>
    <r>
      <rPr>
        <b/>
        <sz val="10"/>
        <color theme="1"/>
        <rFont val="Arial"/>
        <family val="2"/>
      </rPr>
      <t>AGULHA DE SUTURA EM "S"</t>
    </r>
    <r>
      <rPr>
        <sz val="10"/>
        <color theme="1"/>
        <rFont val="Arial"/>
        <family val="2"/>
      </rPr>
      <t xml:space="preserve"> - 130 mm; aplicação: p/ uso veterinário / necrópsia. 
</t>
    </r>
    <r>
      <rPr>
        <b/>
        <sz val="10"/>
        <color theme="1"/>
        <rFont val="Arial"/>
        <family val="2"/>
      </rPr>
      <t xml:space="preserve">FORMA DE APRESENTAÇÃO: Unidade. </t>
    </r>
  </si>
  <si>
    <t>Aplicadores para inseminação</t>
  </si>
  <si>
    <t xml:space="preserve">Pipeta para inseminação artificial de bovinos - vermelha
FORMA DE APRESENTAÇÃO: Pacote com 25 unidades </t>
  </si>
  <si>
    <t xml:space="preserve">Pacote com 25 unidades </t>
  </si>
  <si>
    <t>Aquecedor</t>
  </si>
  <si>
    <t xml:space="preserve">AQUECEDOR COM TERMOSTATO de vidro para aquário de 300W. 
FORMA DE APRESENTAÇÃO: Unidade. </t>
  </si>
  <si>
    <t>Bainhas Francesaas</t>
  </si>
  <si>
    <r>
      <t>BAINHAS FRANCESAS</t>
    </r>
    <r>
      <rPr>
        <sz val="10"/>
        <rFont val="Arial"/>
        <family val="2"/>
      </rPr>
      <t xml:space="preserve"> para Inseminação Artificial  BOVINA</t>
    </r>
    <r>
      <rPr>
        <b/>
        <sz val="10"/>
        <rFont val="Arial"/>
        <family val="2"/>
      </rPr>
      <t xml:space="preserve">
Componentes: </t>
    </r>
    <r>
      <rPr>
        <sz val="10"/>
        <rFont val="Arial"/>
        <family val="2"/>
      </rPr>
      <t>Bainha Francesa Descartável</t>
    </r>
    <r>
      <rPr>
        <b/>
        <sz val="10"/>
        <rFont val="Arial"/>
        <family val="2"/>
      </rPr>
      <t xml:space="preserve">. 
FORMA DE APRESENTAÇÃO: Cada unidade corresponde a um pacote com 50 Unidades. </t>
    </r>
  </si>
  <si>
    <t>Pacote com 50 unidades</t>
  </si>
  <si>
    <t>Cabresto de nylon</t>
  </si>
  <si>
    <r>
      <rPr>
        <b/>
        <sz val="10"/>
        <color theme="1"/>
        <rFont val="Arial"/>
        <family val="2"/>
      </rPr>
      <t>CABRESTO DE NYLON</t>
    </r>
    <r>
      <rPr>
        <sz val="10"/>
        <color theme="1"/>
        <rFont val="Arial"/>
        <family val="2"/>
      </rPr>
      <t xml:space="preserve"> com argolas e fivelas em aço Tamanho G  
Material: Náilon
Espessura: 30 MM
Aplicação: Bovinos
Características Adicionais: Com Corrente De Elo Cromado (4mm)
</t>
    </r>
    <r>
      <rPr>
        <b/>
        <sz val="10"/>
        <color theme="1"/>
        <rFont val="Arial"/>
        <family val="2"/>
      </rPr>
      <t xml:space="preserve">FORMA DE APRESENTAÇÃO: Unidade. </t>
    </r>
  </si>
  <si>
    <t>Camisa sanitária</t>
  </si>
  <si>
    <r>
      <t xml:space="preserve">CAMISA SANITÁRIA </t>
    </r>
    <r>
      <rPr>
        <sz val="10"/>
        <color theme="1"/>
        <rFont val="Arial"/>
        <family val="2"/>
      </rPr>
      <t>PARA APLICADOR DE SÊMEN. Camisa sanitária de plástico especial para ser utilizada em transferência de embrião bovino, equino e caprinos. Comprimento: 10 cm. Largura: 10 cm. Altura: 03 cm.</t>
    </r>
    <r>
      <rPr>
        <b/>
        <sz val="10"/>
        <color theme="1"/>
        <rFont val="Arial"/>
        <family val="2"/>
      </rPr>
      <t xml:space="preserve">
FORMA DE APRESENTAÇÃO: Caixa com 80 unidades.</t>
    </r>
  </si>
  <si>
    <t>Caixa com 80 unidades</t>
  </si>
  <si>
    <t>Cânula</t>
  </si>
  <si>
    <r>
      <t xml:space="preserve">CÂNULA RÚMEN 3"
</t>
    </r>
    <r>
      <rPr>
        <sz val="10"/>
        <color theme="1"/>
        <rFont val="Arial"/>
        <family val="2"/>
      </rPr>
      <t xml:space="preserve">Tipo: Cânula Rúmen
Características Adicionais: Conjunto Completo
Material: Silicone
Diâmetro Da Ponta: 3"
</t>
    </r>
    <r>
      <rPr>
        <b/>
        <sz val="10"/>
        <color theme="1"/>
        <rFont val="Arial"/>
        <family val="2"/>
      </rPr>
      <t xml:space="preserve">FORMA DE APRESENTAÇÃO: Unidade. </t>
    </r>
  </si>
  <si>
    <r>
      <t xml:space="preserve">CÂNULA RÚMEN 4"
</t>
    </r>
    <r>
      <rPr>
        <sz val="10"/>
        <color theme="1"/>
        <rFont val="Arial"/>
        <family val="2"/>
      </rPr>
      <t xml:space="preserve">Características Adicionais: Conjunto Completo
Material: Silicone
Diâmetro Da Ponta: 4"
</t>
    </r>
    <r>
      <rPr>
        <b/>
        <sz val="10"/>
        <color theme="1"/>
        <rFont val="Arial"/>
        <family val="2"/>
      </rPr>
      <t xml:space="preserve">FORMA DE APRESENTAÇÃO: Unidade. </t>
    </r>
  </si>
  <si>
    <t>Cola Elizabetano</t>
  </si>
  <si>
    <r>
      <rPr>
        <b/>
        <sz val="10"/>
        <color theme="1"/>
        <rFont val="Arial"/>
        <family val="2"/>
      </rPr>
      <t>COLAR ELIZABETANO</t>
    </r>
    <r>
      <rPr>
        <sz val="10"/>
        <color theme="1"/>
        <rFont val="Arial"/>
        <family val="2"/>
      </rPr>
      <t xml:space="preserve"> Características Adicionais: Alça Para Coleira Componentes: Conjunto Com 10 Modelo: Fecho Engate Rápido
Material Polipropileno
</t>
    </r>
    <r>
      <rPr>
        <b/>
        <sz val="10"/>
        <color theme="1"/>
        <rFont val="Arial"/>
        <family val="2"/>
      </rPr>
      <t>FORMA DE APRESENTAÇÃO: Kit com 10 unidades.</t>
    </r>
  </si>
  <si>
    <t>Kit com 10 unidades</t>
  </si>
  <si>
    <t>Cortador</t>
  </si>
  <si>
    <r>
      <t xml:space="preserve">Mucosa de látex para vagina artificial equina
</t>
    </r>
    <r>
      <rPr>
        <sz val="10"/>
        <color theme="1"/>
        <rFont val="Arial"/>
        <family val="2"/>
      </rPr>
      <t xml:space="preserve">Espessura de 1,2 mm.
Tamanho 80 cm de comprimento.
Largura 20 cm.
Alta durabilidade.
Látex nacional .
Cor amarela.
</t>
    </r>
    <r>
      <rPr>
        <b/>
        <sz val="10"/>
        <color theme="1"/>
        <rFont val="Arial"/>
        <family val="2"/>
      </rPr>
      <t>FORMA DE APRESENTAÇÃO:  Unidade</t>
    </r>
  </si>
  <si>
    <t xml:space="preserve">Unidade </t>
  </si>
  <si>
    <t>Desinfetante</t>
  </si>
  <si>
    <r>
      <rPr>
        <b/>
        <sz val="10"/>
        <color theme="1"/>
        <rFont val="Arial"/>
        <family val="2"/>
      </rPr>
      <t>DESINFETANTE</t>
    </r>
    <r>
      <rPr>
        <sz val="10"/>
        <color theme="1"/>
        <rFont val="Arial"/>
        <family val="2"/>
      </rPr>
      <t xml:space="preserve"> à base de Amônia Quaternária
</t>
    </r>
    <r>
      <rPr>
        <b/>
        <sz val="10"/>
        <color theme="1"/>
        <rFont val="Arial"/>
        <family val="2"/>
      </rPr>
      <t>FORMA DE APRESENTAÇÃO: Frasco de 1 litro.</t>
    </r>
    <r>
      <rPr>
        <sz val="10"/>
        <color theme="1"/>
        <rFont val="Arial"/>
        <family val="2"/>
      </rPr>
      <t xml:space="preserve">
INFORMAÇÕES ADICIONAIS: (Cloreto de alquil dimetil;benzil amônio)</t>
    </r>
  </si>
  <si>
    <t>Frasco 1 L</t>
  </si>
  <si>
    <r>
      <rPr>
        <b/>
        <sz val="10"/>
        <color theme="1"/>
        <rFont val="Arial"/>
        <family val="2"/>
      </rPr>
      <t>DESINFETANTE HOSPITALAR</t>
    </r>
    <r>
      <rPr>
        <sz val="10"/>
        <color theme="1"/>
        <rFont val="Arial"/>
        <family val="2"/>
      </rPr>
      <t xml:space="preserve"> para superfícies fixas hipoclorito de sódio a 1% para pronto uso (10.000 ppm de cloro ativo) com 1% de cloro ativo embalado em galão de 5 litros de polietileno de alta densidade de cor escura, impedindo ação da luminosidade, com tampa que não permita vazamento.
</t>
    </r>
    <r>
      <rPr>
        <b/>
        <sz val="10"/>
        <color theme="1"/>
        <rFont val="Arial"/>
        <family val="2"/>
      </rPr>
      <t>FORMA DE APRESENTAÇÃO: Cada unidade no CATMAT (litro) corresponde a um galão de 05 Litros.</t>
    </r>
    <r>
      <rPr>
        <sz val="10"/>
        <color theme="1"/>
        <rFont val="Arial"/>
        <family val="2"/>
      </rPr>
      <t xml:space="preserve">
INFORMAÇÕES ADICIONAIS: registro do produto na Anvisa.</t>
    </r>
  </si>
  <si>
    <t>Galão de 5 L</t>
  </si>
  <si>
    <t>Detergente</t>
  </si>
  <si>
    <r>
      <rPr>
        <b/>
        <sz val="10"/>
        <color theme="1"/>
        <rFont val="Arial"/>
        <family val="2"/>
      </rPr>
      <t>DETERGENTE ENZIMÁTICO</t>
    </r>
    <r>
      <rPr>
        <sz val="10"/>
        <color theme="1"/>
        <rFont val="Arial"/>
        <family val="2"/>
      </rPr>
      <t xml:space="preserve"> composição: polimerização de óxido de propileno e oxido de etileno, nonilfenol etoxilado 9 mol, diluente, atenuador de espuma, enzimas: protease, lípase, amilase e carboidrase, corante enzimas e água. componente ativo: amilase, protease, lípase e carboidrase.
</t>
    </r>
    <r>
      <rPr>
        <b/>
        <sz val="10"/>
        <color theme="1"/>
        <rFont val="Arial"/>
        <family val="2"/>
      </rPr>
      <t>FORMA DE APRESENTAÇÃO: Frasco de 1 litro.</t>
    </r>
    <r>
      <rPr>
        <sz val="10"/>
        <color theme="1"/>
        <rFont val="Arial"/>
        <family val="2"/>
      </rPr>
      <t xml:space="preserve">
INFORMAÇÕES ADICIONAIS: Embalagem contendo os dados impressos de identificação, lote, data de fabricação e validade.</t>
    </r>
  </si>
  <si>
    <t>Escova ginecológica</t>
  </si>
  <si>
    <r>
      <rPr>
        <b/>
        <sz val="10"/>
        <color theme="1"/>
        <rFont val="Arial"/>
        <family val="2"/>
      </rPr>
      <t>ESCOVA GINECOLOGICA</t>
    </r>
    <r>
      <rPr>
        <sz val="10"/>
        <color theme="1"/>
        <rFont val="Arial"/>
        <family val="2"/>
      </rPr>
      <t xml:space="preserve"> /escova cervical ( citologia vaginal cadela / égua)
INFORMAÇÕES ADICIONAIS: Descartável, uso único
</t>
    </r>
    <r>
      <rPr>
        <b/>
        <sz val="10"/>
        <color theme="1"/>
        <rFont val="Arial"/>
        <family val="2"/>
      </rPr>
      <t xml:space="preserve">FORMA DE APRESENTAÇÃO: Unidade. </t>
    </r>
  </si>
  <si>
    <t>Espéculo Vaginal</t>
  </si>
  <si>
    <r>
      <rPr>
        <b/>
        <sz val="10"/>
        <color theme="1"/>
        <rFont val="Arial"/>
        <family val="2"/>
      </rPr>
      <t>ESPÉCULO VAGINAL</t>
    </r>
    <r>
      <rPr>
        <sz val="10"/>
        <color theme="1"/>
        <rFont val="Arial"/>
        <family val="2"/>
      </rPr>
      <t xml:space="preserve"> Comprimento: Cerca De 9,0 CM.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</si>
  <si>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>ESPÉCULO VAGINAL</t>
    </r>
    <r>
      <rPr>
        <sz val="10"/>
        <color theme="1"/>
        <rFont val="Arial"/>
        <family val="2"/>
      </rPr>
      <t xml:space="preserve"> para equino polanski médio  
Tipo: Espéculo
Características Adicionais: Polansky
Material: Aço Inoxidável
Aplicação: P/ Grandes Animais
Método: C/ Trava Tipo Rosca
Tipo Uso: Reutilizável
</t>
    </r>
    <r>
      <rPr>
        <b/>
        <sz val="10"/>
        <color theme="1"/>
        <rFont val="Arial"/>
        <family val="2"/>
      </rPr>
      <t xml:space="preserve">FORMA DE APRESENTAÇÃO: Unidade. </t>
    </r>
  </si>
  <si>
    <t>Espéculo Vaginoscópio</t>
  </si>
  <si>
    <r>
      <rPr>
        <b/>
        <sz val="10"/>
        <color theme="1"/>
        <rFont val="Arial"/>
        <family val="2"/>
      </rPr>
      <t>ESPÉCULO VAGINOSCÓPIO</t>
    </r>
    <r>
      <rPr>
        <sz val="10"/>
        <color theme="1"/>
        <rFont val="Arial"/>
        <family val="2"/>
      </rPr>
      <t xml:space="preserve">. Material Veterinário. Material: Latão Cromado. Aplicação: P/ Grandes Animais. Componente 1: Cabo Plástico. Componente 2: C/ Iluminação. Alimentação: À Bateria. Tipo Uso: Reutilizável.
</t>
    </r>
    <r>
      <rPr>
        <b/>
        <sz val="10"/>
        <color theme="1"/>
        <rFont val="Arial"/>
        <family val="2"/>
      </rPr>
      <t xml:space="preserve">FORMA DE APRESENTAÇÃO: Unidade. </t>
    </r>
  </si>
  <si>
    <t>Espelho odontológico</t>
  </si>
  <si>
    <r>
      <rPr>
        <b/>
        <sz val="10"/>
        <color theme="1"/>
        <rFont val="Arial"/>
        <family val="2"/>
      </rPr>
      <t xml:space="preserve">ESPELHO ODONTOLÓGICO </t>
    </r>
    <r>
      <rPr>
        <sz val="10"/>
        <color theme="1"/>
        <rFont val="Arial"/>
        <family val="2"/>
      </rPr>
      <t xml:space="preserve">- Material: Aço Inoxidável Comprimento: Cerca De 45 CM Diâmetro Da Ponta: Cerca De 5,0 CM.
</t>
    </r>
    <r>
      <rPr>
        <b/>
        <sz val="10"/>
        <color theme="1"/>
        <rFont val="Arial"/>
        <family val="2"/>
      </rPr>
      <t xml:space="preserve">FORMA DE APRESENTAÇÃO: Unidade. </t>
    </r>
  </si>
  <si>
    <t>Fetótomo</t>
  </si>
  <si>
    <r>
      <rPr>
        <b/>
        <sz val="10"/>
        <color theme="1"/>
        <rFont val="Arial"/>
        <family val="2"/>
      </rPr>
      <t>FETÓTOMO THYGESSEN</t>
    </r>
    <r>
      <rPr>
        <sz val="10"/>
        <color theme="1"/>
        <rFont val="Arial"/>
        <family val="2"/>
      </rPr>
      <t xml:space="preserve"> - 85 cm. Material Veterinário. Material: Aço Inoxidável. Aplicação: P/ Grandes Animais. Comprimento: Cerca De 85 CM.
</t>
    </r>
    <r>
      <rPr>
        <b/>
        <sz val="10"/>
        <color theme="1"/>
        <rFont val="Arial"/>
        <family val="2"/>
      </rPr>
      <t xml:space="preserve">FORMA DE APRESENTAÇÃO: Unidade. </t>
    </r>
  </si>
  <si>
    <t>457081 </t>
  </si>
  <si>
    <t>Filtro de Nylon</t>
  </si>
  <si>
    <r>
      <rPr>
        <b/>
        <sz val="10"/>
        <color theme="1"/>
        <rFont val="Arial"/>
        <family val="2"/>
      </rPr>
      <t xml:space="preserve">FILTRO DE NYLON </t>
    </r>
    <r>
      <rPr>
        <sz val="10"/>
        <color theme="1"/>
        <rFont val="Arial"/>
        <family val="2"/>
      </rPr>
      <t xml:space="preserve">modelo nacional, para coleta de sêmen eqüino, acoplável em garrafa com capacidade de 250ml.
</t>
    </r>
    <r>
      <rPr>
        <b/>
        <sz val="10"/>
        <color theme="1"/>
        <rFont val="Arial"/>
        <family val="2"/>
      </rPr>
      <t xml:space="preserve">FORMA DE APRESENTAÇÃO: Unidade. </t>
    </r>
  </si>
  <si>
    <t>Fita de pesagem</t>
  </si>
  <si>
    <r>
      <rPr>
        <b/>
        <sz val="10"/>
        <color theme="1"/>
        <rFont val="Arial"/>
        <family val="2"/>
      </rPr>
      <t>FITA DE PESAGEM DE BOVINOS</t>
    </r>
    <r>
      <rPr>
        <sz val="10"/>
        <color theme="1"/>
        <rFont val="Arial"/>
        <family val="2"/>
      </rPr>
      <t xml:space="preserve">. Aplicação: Uso Em Bovinos E Suínos / Tipo: Fita Para Cálculo De Peso. 
</t>
    </r>
    <r>
      <rPr>
        <b/>
        <sz val="10"/>
        <color theme="1"/>
        <rFont val="Arial"/>
        <family val="2"/>
      </rPr>
      <t xml:space="preserve">FORMA DE APRESENTAÇÃO: Unidade. </t>
    </r>
  </si>
  <si>
    <t>Fórceps</t>
  </si>
  <si>
    <r>
      <rPr>
        <b/>
        <sz val="10"/>
        <color theme="1"/>
        <rFont val="Arial"/>
        <family val="2"/>
      </rPr>
      <t xml:space="preserve">FÓRCEPS COM CREMALHEIRA </t>
    </r>
    <r>
      <rPr>
        <sz val="10"/>
        <color theme="1"/>
        <rFont val="Arial"/>
        <family val="2"/>
      </rPr>
      <t xml:space="preserve">- 180 cm. Material Veterinário.Material: Aço Inoxidável E Alumínio. Modelo: Desmontável. Aplicação: P/ Grandes Animais. Comprimento: Cerca 180 CM. Tipo Uso: Reutilizável.
</t>
    </r>
    <r>
      <rPr>
        <b/>
        <sz val="10"/>
        <color theme="1"/>
        <rFont val="Arial"/>
        <family val="2"/>
      </rPr>
      <t xml:space="preserve">FORMA DE APRESENTAÇÃO: Unidade. </t>
    </r>
  </si>
  <si>
    <t>Gancho articulado</t>
  </si>
  <si>
    <r>
      <rPr>
        <b/>
        <sz val="10"/>
        <color theme="1"/>
        <rFont val="Arial"/>
        <family val="2"/>
      </rPr>
      <t>GANCHO ARTICULADO PARA FETOTOMIA</t>
    </r>
    <r>
      <rPr>
        <sz val="10"/>
        <color theme="1"/>
        <rFont val="Arial"/>
        <family val="2"/>
      </rPr>
      <t xml:space="preserve"> - 20 cm. Material Veterinário. Material: Aço Inoxidável.
</t>
    </r>
    <r>
      <rPr>
        <b/>
        <sz val="10"/>
        <color theme="1"/>
        <rFont val="Arial"/>
        <family val="2"/>
      </rPr>
      <t xml:space="preserve">FORMA DE APRESENTAÇÃO: Unidade. </t>
    </r>
  </si>
  <si>
    <t>Grosa</t>
  </si>
  <si>
    <r>
      <rPr>
        <b/>
        <sz val="10"/>
        <color theme="1"/>
        <rFont val="Arial"/>
        <family val="2"/>
      </rPr>
      <t>GROSA</t>
    </r>
    <r>
      <rPr>
        <sz val="10"/>
        <color theme="1"/>
        <rFont val="Arial"/>
        <family val="2"/>
      </rPr>
      <t xml:space="preserve"> - 50 cm. Material Veterinário. Material: Cabo Madeira E Lima Aço Inoxidável.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</si>
  <si>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 xml:space="preserve">GROSA </t>
    </r>
    <r>
      <rPr>
        <sz val="10"/>
        <color theme="1"/>
        <rFont val="Arial"/>
        <family val="2"/>
      </rPr>
      <t xml:space="preserve">Para Equinos Em "S"
Características Adicionais: Granulação Média
Material: Aço Inoxidável, Diamantado
</t>
    </r>
    <r>
      <rPr>
        <b/>
        <sz val="10"/>
        <color theme="1"/>
        <rFont val="Arial"/>
        <family val="2"/>
      </rPr>
      <t xml:space="preserve">FORMA DE APRESENTAÇÃO: Unidade. </t>
    </r>
  </si>
  <si>
    <t>Imobilizador nasal</t>
  </si>
  <si>
    <r>
      <rPr>
        <b/>
        <sz val="10"/>
        <color theme="1"/>
        <rFont val="Arial"/>
        <family val="2"/>
      </rPr>
      <t>IMOBILIZADOR NASAL TIPO FORMIGA</t>
    </r>
    <r>
      <rPr>
        <sz val="10"/>
        <color theme="1"/>
        <rFont val="Arial"/>
        <family val="2"/>
      </rPr>
      <t xml:space="preserve">. Material Veterinário. Material: Aço De Carbono. Componentes: C/ Destorcedor. 
</t>
    </r>
    <r>
      <rPr>
        <b/>
        <sz val="10"/>
        <color theme="1"/>
        <rFont val="Arial"/>
        <family val="2"/>
      </rPr>
      <t xml:space="preserve">FORMA DE APRESENTAÇÃO: Unidade. </t>
    </r>
  </si>
  <si>
    <t>Jogo de cabos de aço</t>
  </si>
  <si>
    <r>
      <rPr>
        <b/>
        <sz val="10"/>
        <color theme="1"/>
        <rFont val="Arial"/>
        <family val="2"/>
      </rPr>
      <t>JOGO DE CABOS DE AÇO</t>
    </r>
    <r>
      <rPr>
        <sz val="10"/>
        <color theme="1"/>
        <rFont val="Arial"/>
        <family val="2"/>
      </rPr>
      <t xml:space="preserve"> para puxar corrente obstétrica
Comprimento 36 cm
Grossura do cabo - 1 polegada 
Fabricado em aço inox
Usado para puxar as correntes obstétricas na hora do parto.
</t>
    </r>
    <r>
      <rPr>
        <b/>
        <sz val="10"/>
        <color theme="1"/>
        <rFont val="Arial"/>
        <family val="2"/>
      </rPr>
      <t>FORMA DE APRESENTAÇÃO: Kit com 02 cabos</t>
    </r>
  </si>
  <si>
    <t>Kit com 02 cabos</t>
  </si>
  <si>
    <t>Mucosa de látex</t>
  </si>
  <si>
    <r>
      <rPr>
        <b/>
        <sz val="10"/>
        <color theme="1"/>
        <rFont val="Arial"/>
        <family val="2"/>
      </rPr>
      <t xml:space="preserve">Mucosa de látex para vagina artificial equina
</t>
    </r>
    <r>
      <rPr>
        <sz val="10"/>
        <color theme="1"/>
        <rFont val="Arial"/>
        <family val="2"/>
      </rPr>
      <t xml:space="preserve">
Especificação: 
Espessura de 1,2 mm.
Tamanho 80 cm de comprimento.
Largura 20 cm.
Alta durabilidade.
Látex nacional .
Cor amarela.
</t>
    </r>
    <r>
      <rPr>
        <b/>
        <sz val="10"/>
        <color theme="1"/>
        <rFont val="Arial"/>
        <family val="2"/>
      </rPr>
      <t>FORMA DE APRESENTAÇÃO:  Unidade</t>
    </r>
  </si>
  <si>
    <t>Nylon de pesca</t>
  </si>
  <si>
    <r>
      <rPr>
        <b/>
        <sz val="10"/>
        <color theme="1"/>
        <rFont val="Arial"/>
        <family val="2"/>
      </rPr>
      <t>NYLON DE PESCA 0,6 MM</t>
    </r>
    <r>
      <rPr>
        <sz val="10"/>
        <color theme="1"/>
        <rFont val="Arial"/>
        <family val="2"/>
      </rPr>
      <t xml:space="preserve">. Material: Náilon; Comprimento: 100 M; Espessura: 0,60 MM; Cor: Incolor; Diâmetro: 0,60 MM; Transmitância: Transparente.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</si>
  <si>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>NYLON DE PESCA 0,8 MM.</t>
    </r>
    <r>
      <rPr>
        <sz val="10"/>
        <color theme="1"/>
        <rFont val="Arial"/>
        <family val="2"/>
      </rPr>
      <t xml:space="preserve"> Material: Náilon; Comprimento: 100 M; Espessura: 0,80 MM; Cor: Incolor; Transmitância: Transparente; Resistência: 70 KGF
</t>
    </r>
    <r>
      <rPr>
        <b/>
        <sz val="10"/>
        <color theme="1"/>
        <rFont val="Arial"/>
        <family val="2"/>
      </rPr>
      <t xml:space="preserve">FORMA DE APRESENTAÇÃO: Unidade. </t>
    </r>
  </si>
  <si>
    <t>Palheta</t>
  </si>
  <si>
    <r>
      <t xml:space="preserve">PALHETA </t>
    </r>
    <r>
      <rPr>
        <sz val="10"/>
        <color rgb="FF000000"/>
        <rFont val="Arial"/>
        <family val="2"/>
      </rPr>
      <t xml:space="preserve">DE CONGELAMENTO DE SEMEN DE 0,5ML. </t>
    </r>
    <r>
      <rPr>
        <b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Material: Plástico
Esterelidade: Estéril, Descartável
Capacidade: Cerca De 0,50 ML
</t>
    </r>
    <r>
      <rPr>
        <b/>
        <sz val="10"/>
        <color rgb="FF000000"/>
        <rFont val="Arial"/>
        <family val="2"/>
      </rPr>
      <t>FORMA DE APRESENTAÇÃO: Cada unidade corresponde a um pacote com 10 unidades.</t>
    </r>
  </si>
  <si>
    <t>Pacote com 10 unidades</t>
  </si>
  <si>
    <t>Pinça</t>
  </si>
  <si>
    <r>
      <rPr>
        <b/>
        <sz val="10"/>
        <color theme="1"/>
        <rFont val="Arial"/>
        <family val="2"/>
      </rPr>
      <t>PINÇA OBSTÉTRICA COM CREMALHEIRA 30 cm</t>
    </r>
    <r>
      <rPr>
        <sz val="10"/>
        <color theme="1"/>
        <rFont val="Arial"/>
        <family val="2"/>
      </rPr>
      <t xml:space="preserve">. Material Veterinário. Material: Aço Inoxidável. Modelo: Curva, Fenestrada. Componente 1: Garras De Borracha.
</t>
    </r>
    <r>
      <rPr>
        <b/>
        <sz val="10"/>
        <color theme="1"/>
        <rFont val="Arial"/>
        <family val="2"/>
      </rPr>
      <t xml:space="preserve">FORMA DE APRESENTAÇÃO: Unidade. </t>
    </r>
  </si>
  <si>
    <t>Pipeta</t>
  </si>
  <si>
    <r>
      <rPr>
        <b/>
        <sz val="10"/>
        <color theme="1"/>
        <rFont val="Arial"/>
        <family val="2"/>
      </rPr>
      <t>PIPETA PARA INSEMINAÇÃO</t>
    </r>
    <r>
      <rPr>
        <sz val="10"/>
        <color theme="1"/>
        <rFont val="Arial"/>
        <family val="2"/>
      </rPr>
      <t xml:space="preserve"> artificial de bovinos - vermelha. 
Tipo: Sonda Coleta De Embriões
Aplicação: Bovinos
Material: Plástico
Esterelidade: Estéril, Descartável
</t>
    </r>
    <r>
      <rPr>
        <b/>
        <sz val="10"/>
        <color theme="1"/>
        <rFont val="Arial"/>
        <family val="2"/>
      </rPr>
      <t>FORMA DE APRESENTAÇÃO: Cada unidade corresponde a um pacote com 25 unidades.</t>
    </r>
  </si>
  <si>
    <t>Pacote com 25 unidades</t>
  </si>
  <si>
    <t>Puçá</t>
  </si>
  <si>
    <r>
      <t xml:space="preserve">PUÇÁ PARA AQUÁRIO TAMANHO G
</t>
    </r>
    <r>
      <rPr>
        <sz val="10"/>
        <color theme="1"/>
        <rFont val="Arial"/>
        <family val="2"/>
      </rPr>
      <t xml:space="preserve">Material Tela: Náilon
Material Cabo: Madeira
Material Arco: Metal
Diâmetro Arco: 60 CM
Comprimento Cabo: 2 M
Aplicação: Captura De Larvas, Pós Larvas E Alevinos
Tipo Malha: 8 Mm
</t>
    </r>
    <r>
      <rPr>
        <b/>
        <sz val="10"/>
        <color theme="1"/>
        <rFont val="Arial"/>
        <family val="2"/>
      </rPr>
      <t xml:space="preserve">FORMA DE APRESENTAÇÃO: Unidade. </t>
    </r>
  </si>
  <si>
    <r>
      <t xml:space="preserve">PUÇÁ PARA AQUÁRIO TAMANHO P
</t>
    </r>
    <r>
      <rPr>
        <sz val="10"/>
        <color theme="1"/>
        <rFont val="Arial"/>
        <family val="2"/>
      </rPr>
      <t xml:space="preserve">Material Tela: Tecido Fino
Material Cabo: Arame
Material Arco: Arame
Diâmetro Arco: 10 X 10 CM
Comprimento Cabo: 30 CM
Aplicação: Aquário
Características Adicionais: Cor Preta Com Cabos De Arame Plastificados
</t>
    </r>
    <r>
      <rPr>
        <b/>
        <sz val="10"/>
        <color theme="1"/>
        <rFont val="Arial"/>
        <family val="2"/>
      </rPr>
      <t xml:space="preserve">FORMA DE APRESENTAÇÃO: Unidade. </t>
    </r>
  </si>
  <si>
    <t>Rede puçá</t>
  </si>
  <si>
    <r>
      <rPr>
        <b/>
        <sz val="10"/>
        <color theme="1"/>
        <rFont val="Arial"/>
        <family val="2"/>
      </rPr>
      <t>REDE PUÇÁ COMPLETO COM ARCO</t>
    </r>
    <r>
      <rPr>
        <sz val="10"/>
        <color theme="1"/>
        <rFont val="Arial"/>
        <family val="2"/>
      </rPr>
      <t xml:space="preserve">, cabo e tela - diâmetro 60 cm, cabo 2m, malha 20 mm. 
</t>
    </r>
    <r>
      <rPr>
        <b/>
        <sz val="10"/>
        <color theme="1"/>
        <rFont val="Arial"/>
        <family val="2"/>
      </rPr>
      <t xml:space="preserve">FORMA DE APRESENTAÇÃO: Unidade. </t>
    </r>
  </si>
  <si>
    <t>Rineta</t>
  </si>
  <si>
    <r>
      <rPr>
        <b/>
        <sz val="10"/>
        <color theme="1"/>
        <rFont val="Arial"/>
        <family val="2"/>
      </rPr>
      <t xml:space="preserve">RINETA
</t>
    </r>
    <r>
      <rPr>
        <sz val="10"/>
        <color theme="1"/>
        <rFont val="Arial"/>
        <family val="2"/>
      </rPr>
      <t xml:space="preserve">
Rineta direita para casco: lâmina de corte único estreito, confeccionadas em aço inox.  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</si>
  <si>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 xml:space="preserve">RINETA
</t>
    </r>
    <r>
      <rPr>
        <sz val="10"/>
        <color theme="1"/>
        <rFont val="Arial"/>
        <family val="2"/>
      </rPr>
      <t xml:space="preserve">
Rineta Esquerda para casco: lâmina de corte único estreito, confeccionadas em aço inox.  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</si>
  <si>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 xml:space="preserve">RINETA
</t>
    </r>
    <r>
      <rPr>
        <sz val="10"/>
        <color theme="1"/>
        <rFont val="Arial"/>
        <family val="2"/>
      </rPr>
      <t xml:space="preserve">
Rineta Loop para casco: Comprimento: 19 cm; Corte: 5 cm; Comprimento do cabo: 13 cm.  
</t>
    </r>
    <r>
      <rPr>
        <b/>
        <sz val="10"/>
        <color theme="1"/>
        <rFont val="Arial"/>
        <family val="2"/>
      </rPr>
      <t xml:space="preserve">FORMA DE APRESENTAÇÃO: Unidade. </t>
    </r>
  </si>
  <si>
    <t>Saco plástico</t>
  </si>
  <si>
    <r>
      <t xml:space="preserve">SACO PLÁSTICO P/ COLETA DE SÊMEN EQUINO
</t>
    </r>
    <r>
      <rPr>
        <sz val="10"/>
        <color rgb="FF000000"/>
        <rFont val="Arial"/>
        <family val="2"/>
      </rPr>
      <t xml:space="preserve">
</t>
    </r>
    <r>
      <rPr>
        <b/>
        <sz val="10"/>
        <rFont val="Arial"/>
        <family val="2"/>
      </rPr>
      <t xml:space="preserve">Informações adicionais: </t>
    </r>
    <r>
      <rPr>
        <sz val="10"/>
        <rFont val="Arial"/>
        <family val="2"/>
      </rPr>
      <t xml:space="preserve">Coletor plástico de sêmen para garrafa de sêmen equina. Fabricada com material atóxico, possui graduação de 50 a 250 mL. Garante facilidade e rapidez na manipulação para posterior processamento do sêmen equino.
</t>
    </r>
    <r>
      <rPr>
        <b/>
        <sz val="10"/>
        <rFont val="Arial"/>
        <family val="2"/>
      </rPr>
      <t>FORMA DE APRESENTAÇÃO: Cada unidade corresponde a um pacote com 50 unidades.</t>
    </r>
    <r>
      <rPr>
        <sz val="10"/>
        <color rgb="FF000000"/>
        <rFont val="Arial"/>
        <family val="2"/>
      </rPr>
      <t xml:space="preserve">
</t>
    </r>
  </si>
  <si>
    <t>Sonda Foley</t>
  </si>
  <si>
    <r>
      <rPr>
        <b/>
        <sz val="10"/>
        <color theme="1"/>
        <rFont val="Arial"/>
        <family val="2"/>
      </rPr>
      <t xml:space="preserve">SONDA FOLEY PARA BOVINOS Nº18
</t>
    </r>
    <r>
      <rPr>
        <sz val="10"/>
        <color theme="1"/>
        <rFont val="Arial"/>
        <family val="2"/>
      </rPr>
      <t xml:space="preserve">
Sonda Trato UrinárioModelo: Foley
Material: Silicone C/ Agente Redutor De Biofilme
Calibre: 18 FRENCH
Vias: 2 Vias
Conector: Conector Padrão
Volume: C/ Balão Cerca 10 ML
Tipo Ponta: Ponta Distal Cilíndrica C/ Orifício
Esterilidade: Estéril, Descartável
</t>
    </r>
    <r>
      <rPr>
        <b/>
        <sz val="10"/>
        <color theme="1"/>
        <rFont val="Arial"/>
        <family val="2"/>
      </rPr>
      <t>FORMA DE APRESENTAÇÃO: Unidade. 
DEVE POSSUIR REGISTRO NA ANVISA.</t>
    </r>
  </si>
  <si>
    <r>
      <rPr>
        <b/>
        <sz val="10"/>
        <color theme="1"/>
        <rFont val="Arial"/>
        <family val="2"/>
      </rPr>
      <t>SONDA DE FOLEY PARA BOVINOS</t>
    </r>
    <r>
      <rPr>
        <sz val="10"/>
        <color theme="1"/>
        <rFont val="Arial"/>
        <family val="2"/>
      </rPr>
      <t xml:space="preserve"> n°20     
Sonda Trato UrinárioModelo: Foley
Material: Silicone C/ Agente Redutor De Biofilme
Calibre: 20 FRENCH
Vias: 2 Vias
Conector: Conector Padrão
Volume: C/ Balão Cerca 10 ML
Tipo Ponta: Ponta Distal Cilíndrica C/ Orifício
Esterilidade: Estéril, Descartável
</t>
    </r>
    <r>
      <rPr>
        <b/>
        <sz val="10"/>
        <color theme="1"/>
        <rFont val="Arial"/>
        <family val="2"/>
      </rPr>
      <t>FORMA DE APRESENTAÇÃO: Unidade. 
DEVE POSSUIR REGISTRO NA ANVISA.</t>
    </r>
  </si>
  <si>
    <r>
      <rPr>
        <b/>
        <sz val="10"/>
        <color theme="1"/>
        <rFont val="Arial"/>
        <family val="2"/>
      </rPr>
      <t xml:space="preserve">SONDA DE FOLEY PARA BOVINOS </t>
    </r>
    <r>
      <rPr>
        <sz val="10"/>
        <color theme="1"/>
        <rFont val="Arial"/>
        <family val="2"/>
      </rPr>
      <t xml:space="preserve">n°22     
Sonda Trato Urinário 
Modelo: Foley
Material: Silicone C/ Agente Redutor De Biofilme
Calibre: 22 FRENCH
Vias: 2 Vias
Conector: Conector Padrão
Volume: C/ Balão Cerca 10 ML
Tipo Ponta: Ponta Distal Cilíndrica C/ Orifício
Esterilidade: Estéril, Descartável
</t>
    </r>
    <r>
      <rPr>
        <b/>
        <sz val="10"/>
        <color theme="1"/>
        <rFont val="Arial"/>
        <family val="2"/>
      </rPr>
      <t>FORMA DE APRESENTAÇÃO: Unidade. 
DEVE POSSUIR REGISTRO NA ANVISA.</t>
    </r>
  </si>
  <si>
    <t>Sonda mamária</t>
  </si>
  <si>
    <r>
      <rPr>
        <b/>
        <sz val="10"/>
        <color theme="1"/>
        <rFont val="Arial"/>
        <family val="2"/>
      </rPr>
      <t>SONDA MAMÁRIA</t>
    </r>
    <r>
      <rPr>
        <sz val="10"/>
        <color theme="1"/>
        <rFont val="Arial"/>
        <family val="2"/>
      </rPr>
      <t xml:space="preserve"> - 10 cm. Material Veterinário. Material: Latão Cromado. Componente 1: C/ Conector Luer Lock, Orifícios Laterais. Componente 2: Ponta Distal Fechada, Atraumática.
</t>
    </r>
    <r>
      <rPr>
        <b/>
        <sz val="10"/>
        <color theme="1"/>
        <rFont val="Arial"/>
        <family val="2"/>
      </rPr>
      <t xml:space="preserve">FORMA DE APRESENTAÇÃO: Unidade. </t>
    </r>
  </si>
  <si>
    <t>Trocater</t>
  </si>
  <si>
    <r>
      <rPr>
        <b/>
        <sz val="10"/>
        <color theme="1"/>
        <rFont val="Arial"/>
        <family val="2"/>
      </rPr>
      <t>TROCATER</t>
    </r>
    <r>
      <rPr>
        <sz val="10"/>
        <color theme="1"/>
        <rFont val="Arial"/>
        <family val="2"/>
      </rPr>
      <t xml:space="preserve"> 10 x 150 mm. Material Veterinário. Material: Aço Inoxidável. Modelo: Estomacal. Aplicação: P/ Grandes Animais. Componente 1: Cânula C/ Superfície Lisa. Componente 2: Obturador Ponta Distal Piramidal Cortante.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</si>
  <si>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>TROCATER</t>
    </r>
    <r>
      <rPr>
        <sz val="10"/>
        <color theme="1"/>
        <rFont val="Arial"/>
        <family val="2"/>
      </rPr>
      <t xml:space="preserve"> 10 x 220 mm. Material Veterinário. Material: Aço Inoxidável. Modelo: Estomacal. Aplicação: P/ Grandes Animais. Componente 1: Cânula C/ Superfície Lisa. Componente 2: Obturador Ponta Distal Piramidal Cortante. 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</si>
  <si>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>CABRESTO DE NYLON</t>
    </r>
    <r>
      <rPr>
        <sz val="10"/>
        <color theme="1"/>
        <rFont val="Arial"/>
        <family val="2"/>
      </rPr>
      <t xml:space="preserve"> com argolas e fivelas em aço Tamanho M  
Material: Náilon
Espessura: 12 MM
Aplicação: Equinos
Características Adicionais: Não Aplicável
</t>
    </r>
    <r>
      <rPr>
        <b/>
        <sz val="10"/>
        <color theme="1"/>
        <rFont val="Arial"/>
        <family val="2"/>
      </rPr>
      <t xml:space="preserve">FORMA DE APRESENTAÇÃO: Unidade. </t>
    </r>
  </si>
  <si>
    <r>
      <rPr>
        <b/>
        <sz val="10"/>
        <color theme="1"/>
        <rFont val="Arial"/>
        <family val="2"/>
      </rPr>
      <t>CABRESTO DE NYLON</t>
    </r>
    <r>
      <rPr>
        <sz val="10"/>
        <color theme="1"/>
        <rFont val="Arial"/>
        <family val="2"/>
      </rPr>
      <t xml:space="preserve"> com argolas e fivelas em aço Tamanho P  
Material: Náilon
Espessura: 6 MM
Aplicação: Equinos
Características Adicionais: Não Aplicável
</t>
    </r>
    <r>
      <rPr>
        <b/>
        <sz val="10"/>
        <color theme="1"/>
        <rFont val="Arial"/>
        <family val="2"/>
      </rPr>
      <t xml:space="preserve">FORMA DE APRESENTAÇÃO: Unidade. </t>
    </r>
  </si>
  <si>
    <t>VALOR TOTAL</t>
  </si>
  <si>
    <r>
      <t xml:space="preserve">PROCESSO 23072.215285/2024-19 - PREGÃO ELETRÔNICO - SRP 90002/2026
</t>
    </r>
    <r>
      <rPr>
        <b/>
        <sz val="11"/>
        <color rgb="FFFF0000"/>
        <rFont val="Calibri"/>
        <family val="2"/>
        <scheme val="minor"/>
      </rPr>
      <t>ANEXO VIII</t>
    </r>
    <r>
      <rPr>
        <b/>
        <sz val="11"/>
        <rFont val="Calibri"/>
        <family val="2"/>
        <scheme val="minor"/>
      </rPr>
      <t xml:space="preserve"> 
MODELO DE PROPOSTA </t>
    </r>
  </si>
  <si>
    <t>Validade da Proposta: 90 (noventa) dias</t>
  </si>
  <si>
    <t>MARCA/MODELO/FABRICANTE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</si>
</sst>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&quot;Times New Roman&quot;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A3CEED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9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2" fillId="0" borderId="4" xfId="0" applyFont="1" applyBorder="1"/>
    <xf numFmtId="0" fontId="12" fillId="0" borderId="4" xfId="1" applyFont="1" applyBorder="1" applyAlignment="1">
      <alignment horizontal="left" vertical="center" wrapText="1"/>
    </xf>
    <xf numFmtId="0" fontId="9" fillId="3" borderId="4" xfId="1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4" fillId="0" borderId="4" xfId="0" applyFont="1" applyBorder="1"/>
    <xf numFmtId="0" fontId="11" fillId="4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3" fontId="6" fillId="5" borderId="4" xfId="0" applyNumberFormat="1" applyFont="1" applyFill="1" applyBorder="1" applyAlignment="1">
      <alignment horizontal="right" vertical="center" wrapText="1"/>
    </xf>
    <xf numFmtId="43" fontId="0" fillId="0" borderId="4" xfId="0" applyNumberFormat="1" applyBorder="1" applyAlignment="1">
      <alignment horizontal="right" vertical="center"/>
    </xf>
    <xf numFmtId="43" fontId="2" fillId="0" borderId="4" xfId="0" applyNumberFormat="1" applyFont="1" applyBorder="1" applyAlignment="1">
      <alignment horizontal="right" vertical="center"/>
    </xf>
    <xf numFmtId="43" fontId="14" fillId="0" borderId="4" xfId="0" applyNumberFormat="1" applyFont="1" applyBorder="1" applyAlignment="1">
      <alignment horizontal="right" vertical="center"/>
    </xf>
    <xf numFmtId="43" fontId="0" fillId="0" borderId="6" xfId="0" applyNumberFormat="1" applyBorder="1" applyAlignment="1">
      <alignment horizontal="right" vertical="center"/>
    </xf>
    <xf numFmtId="43" fontId="3" fillId="0" borderId="5" xfId="0" applyNumberFormat="1" applyFont="1" applyBorder="1" applyAlignment="1">
      <alignment horizontal="right" vertical="center"/>
    </xf>
    <xf numFmtId="43" fontId="0" fillId="0" borderId="0" xfId="0" applyNumberForma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zoomScaleNormal="95" zoomScaleSheetLayoutView="100" workbookViewId="0">
      <selection sqref="A1:I1"/>
    </sheetView>
  </sheetViews>
  <sheetFormatPr defaultRowHeight="15"/>
  <cols>
    <col min="1" max="1" width="9.42578125" customWidth="1"/>
    <col min="3" max="3" width="18.42578125" customWidth="1"/>
    <col min="4" max="4" width="33" customWidth="1"/>
    <col min="5" max="5" width="15.42578125" customWidth="1"/>
    <col min="6" max="6" width="12.7109375" customWidth="1"/>
    <col min="7" max="7" width="15.5703125" customWidth="1"/>
    <col min="8" max="8" width="12.85546875" style="56" customWidth="1"/>
    <col min="9" max="9" width="16.7109375" style="56" customWidth="1"/>
  </cols>
  <sheetData>
    <row r="1" spans="1:9" ht="42.75" customHeight="1">
      <c r="A1" s="47" t="s">
        <v>122</v>
      </c>
      <c r="B1" s="48"/>
      <c r="C1" s="48"/>
      <c r="D1" s="48"/>
      <c r="E1" s="48"/>
      <c r="F1" s="48"/>
      <c r="G1" s="48"/>
      <c r="H1" s="48"/>
      <c r="I1" s="49"/>
    </row>
    <row r="2" spans="1:9">
      <c r="A2" s="38" t="s">
        <v>0</v>
      </c>
      <c r="B2" s="39"/>
      <c r="C2" s="39"/>
      <c r="D2" s="39"/>
      <c r="E2" s="39"/>
      <c r="F2" s="39"/>
      <c r="G2" s="39"/>
      <c r="H2" s="39"/>
      <c r="I2" s="40"/>
    </row>
    <row r="3" spans="1:9">
      <c r="A3" s="41" t="s">
        <v>1</v>
      </c>
      <c r="B3" s="42"/>
      <c r="C3" s="42"/>
      <c r="D3" s="42"/>
      <c r="E3" s="42"/>
      <c r="F3" s="42"/>
      <c r="G3" s="42"/>
      <c r="H3" s="42"/>
      <c r="I3" s="43"/>
    </row>
    <row r="4" spans="1:9">
      <c r="A4" s="41" t="s">
        <v>2</v>
      </c>
      <c r="B4" s="42"/>
      <c r="C4" s="42"/>
      <c r="D4" s="42"/>
      <c r="E4" s="42"/>
      <c r="F4" s="42"/>
      <c r="G4" s="42"/>
      <c r="H4" s="42"/>
      <c r="I4" s="43"/>
    </row>
    <row r="5" spans="1:9">
      <c r="A5" s="41" t="s">
        <v>3</v>
      </c>
      <c r="B5" s="42"/>
      <c r="C5" s="42"/>
      <c r="D5" s="42"/>
      <c r="E5" s="42"/>
      <c r="F5" s="42"/>
      <c r="G5" s="42"/>
      <c r="H5" s="42"/>
      <c r="I5" s="43"/>
    </row>
    <row r="6" spans="1:9">
      <c r="A6" s="41" t="s">
        <v>4</v>
      </c>
      <c r="B6" s="42"/>
      <c r="C6" s="42"/>
      <c r="D6" s="42"/>
      <c r="E6" s="42"/>
      <c r="F6" s="42"/>
      <c r="G6" s="42"/>
      <c r="H6" s="42"/>
      <c r="I6" s="43"/>
    </row>
    <row r="7" spans="1:9">
      <c r="A7" s="41" t="s">
        <v>5</v>
      </c>
      <c r="B7" s="42"/>
      <c r="C7" s="42"/>
      <c r="D7" s="42"/>
      <c r="E7" s="42"/>
      <c r="F7" s="42"/>
      <c r="G7" s="42"/>
      <c r="H7" s="42"/>
      <c r="I7" s="43"/>
    </row>
    <row r="8" spans="1:9">
      <c r="A8" s="41" t="s">
        <v>6</v>
      </c>
      <c r="B8" s="42"/>
      <c r="C8" s="42"/>
      <c r="D8" s="42"/>
      <c r="E8" s="42"/>
      <c r="F8" s="42"/>
      <c r="G8" s="42"/>
      <c r="H8" s="42"/>
      <c r="I8" s="43"/>
    </row>
    <row r="9" spans="1:9">
      <c r="A9" s="41" t="s">
        <v>123</v>
      </c>
      <c r="B9" s="42"/>
      <c r="C9" s="42"/>
      <c r="D9" s="42"/>
      <c r="E9" s="42"/>
      <c r="F9" s="42"/>
      <c r="G9" s="42"/>
      <c r="H9" s="42"/>
      <c r="I9" s="43"/>
    </row>
    <row r="10" spans="1:9">
      <c r="A10" s="38" t="s">
        <v>7</v>
      </c>
      <c r="B10" s="39"/>
      <c r="C10" s="39"/>
      <c r="D10" s="39"/>
      <c r="E10" s="39"/>
      <c r="F10" s="39"/>
      <c r="G10" s="39"/>
      <c r="H10" s="39"/>
      <c r="I10" s="40"/>
    </row>
    <row r="11" spans="1:9">
      <c r="A11" s="41" t="s">
        <v>8</v>
      </c>
      <c r="B11" s="42"/>
      <c r="C11" s="42"/>
      <c r="D11" s="42"/>
      <c r="E11" s="42"/>
      <c r="F11" s="42"/>
      <c r="G11" s="42"/>
      <c r="H11" s="42"/>
      <c r="I11" s="43"/>
    </row>
    <row r="12" spans="1:9">
      <c r="A12" s="41" t="s">
        <v>9</v>
      </c>
      <c r="B12" s="42"/>
      <c r="C12" s="42"/>
      <c r="D12" s="42"/>
      <c r="E12" s="42"/>
      <c r="F12" s="42"/>
      <c r="G12" s="42"/>
      <c r="H12" s="42"/>
      <c r="I12" s="43"/>
    </row>
    <row r="13" spans="1:9">
      <c r="A13" s="38" t="s">
        <v>10</v>
      </c>
      <c r="B13" s="39"/>
      <c r="C13" s="39"/>
      <c r="D13" s="39"/>
      <c r="E13" s="39"/>
      <c r="F13" s="39"/>
      <c r="G13" s="39"/>
      <c r="H13" s="39"/>
      <c r="I13" s="40"/>
    </row>
    <row r="14" spans="1:9">
      <c r="A14" s="41" t="s">
        <v>11</v>
      </c>
      <c r="B14" s="42"/>
      <c r="C14" s="42"/>
      <c r="D14" s="42"/>
      <c r="E14" s="42"/>
      <c r="F14" s="42"/>
      <c r="G14" s="42"/>
      <c r="H14" s="42"/>
      <c r="I14" s="43"/>
    </row>
    <row r="15" spans="1:9">
      <c r="A15" s="41" t="s">
        <v>12</v>
      </c>
      <c r="B15" s="42"/>
      <c r="C15" s="42"/>
      <c r="D15" s="42"/>
      <c r="E15" s="42"/>
      <c r="F15" s="42"/>
      <c r="G15" s="42"/>
      <c r="H15" s="42"/>
      <c r="I15" s="43"/>
    </row>
    <row r="16" spans="1:9" ht="15" customHeight="1">
      <c r="A16" s="44" t="s">
        <v>13</v>
      </c>
      <c r="B16" s="45"/>
      <c r="C16" s="45"/>
      <c r="D16" s="45"/>
      <c r="E16" s="45"/>
      <c r="F16" s="45"/>
      <c r="G16" s="45"/>
      <c r="H16" s="45"/>
      <c r="I16" s="46"/>
    </row>
    <row r="17" spans="1:9" ht="25.5">
      <c r="A17" s="20" t="s">
        <v>14</v>
      </c>
      <c r="B17" s="21" t="s">
        <v>15</v>
      </c>
      <c r="C17" s="21" t="s">
        <v>16</v>
      </c>
      <c r="D17" s="22" t="s">
        <v>17</v>
      </c>
      <c r="E17" s="22" t="s">
        <v>18</v>
      </c>
      <c r="F17" s="22" t="s">
        <v>19</v>
      </c>
      <c r="G17" s="22" t="s">
        <v>124</v>
      </c>
      <c r="H17" s="50" t="s">
        <v>20</v>
      </c>
      <c r="I17" s="50" t="s">
        <v>21</v>
      </c>
    </row>
    <row r="18" spans="1:9" ht="76.5">
      <c r="A18" s="29">
        <v>1</v>
      </c>
      <c r="B18" s="30">
        <v>415790</v>
      </c>
      <c r="C18" s="1" t="s">
        <v>22</v>
      </c>
      <c r="D18" s="2" t="s">
        <v>23</v>
      </c>
      <c r="E18" s="3" t="s">
        <v>24</v>
      </c>
      <c r="F18" s="23">
        <v>21</v>
      </c>
      <c r="G18" s="4"/>
      <c r="H18" s="51"/>
      <c r="I18" s="51">
        <f>F18*H18</f>
        <v>0</v>
      </c>
    </row>
    <row r="19" spans="1:9" ht="63.75">
      <c r="A19" s="30">
        <f t="shared" ref="A19:A31" si="0">A18+1</f>
        <v>2</v>
      </c>
      <c r="B19" s="30">
        <v>600958</v>
      </c>
      <c r="C19" s="1" t="s">
        <v>25</v>
      </c>
      <c r="D19" s="5" t="s">
        <v>26</v>
      </c>
      <c r="E19" s="6" t="s">
        <v>27</v>
      </c>
      <c r="F19" s="23">
        <v>5</v>
      </c>
      <c r="G19" s="4"/>
      <c r="H19" s="51"/>
      <c r="I19" s="51">
        <f t="shared" ref="I19:I67" si="1">F19*H19</f>
        <v>0</v>
      </c>
    </row>
    <row r="20" spans="1:9" ht="63.75">
      <c r="A20" s="31">
        <f t="shared" si="0"/>
        <v>3</v>
      </c>
      <c r="B20" s="30">
        <v>600958</v>
      </c>
      <c r="C20" s="1" t="s">
        <v>25</v>
      </c>
      <c r="D20" s="7" t="s">
        <v>28</v>
      </c>
      <c r="E20" s="8" t="s">
        <v>24</v>
      </c>
      <c r="F20" s="23">
        <v>4</v>
      </c>
      <c r="G20" s="4"/>
      <c r="H20" s="51"/>
      <c r="I20" s="51">
        <f t="shared" si="1"/>
        <v>0</v>
      </c>
    </row>
    <row r="21" spans="1:9" ht="51">
      <c r="A21" s="30">
        <f t="shared" si="0"/>
        <v>4</v>
      </c>
      <c r="B21" s="32">
        <v>482959</v>
      </c>
      <c r="C21" s="1" t="s">
        <v>29</v>
      </c>
      <c r="D21" s="9" t="s">
        <v>30</v>
      </c>
      <c r="E21" s="6" t="s">
        <v>31</v>
      </c>
      <c r="F21" s="23">
        <v>2</v>
      </c>
      <c r="G21" s="4"/>
      <c r="H21" s="51"/>
      <c r="I21" s="51">
        <f t="shared" si="1"/>
        <v>0</v>
      </c>
    </row>
    <row r="22" spans="1:9" ht="51">
      <c r="A22" s="33">
        <f t="shared" si="0"/>
        <v>5</v>
      </c>
      <c r="B22" s="34">
        <v>482093</v>
      </c>
      <c r="C22" s="6" t="s">
        <v>32</v>
      </c>
      <c r="D22" s="9" t="s">
        <v>33</v>
      </c>
      <c r="E22" s="6" t="s">
        <v>24</v>
      </c>
      <c r="F22" s="23">
        <v>56</v>
      </c>
      <c r="G22" s="10"/>
      <c r="H22" s="52"/>
      <c r="I22" s="51">
        <f t="shared" si="1"/>
        <v>0</v>
      </c>
    </row>
    <row r="23" spans="1:9" ht="89.25">
      <c r="A23" s="31">
        <f t="shared" si="0"/>
        <v>6</v>
      </c>
      <c r="B23" s="30">
        <v>401980</v>
      </c>
      <c r="C23" s="1" t="s">
        <v>34</v>
      </c>
      <c r="D23" s="11" t="s">
        <v>35</v>
      </c>
      <c r="E23" s="6" t="s">
        <v>36</v>
      </c>
      <c r="F23" s="23">
        <v>150</v>
      </c>
      <c r="G23" s="4"/>
      <c r="H23" s="51"/>
      <c r="I23" s="51">
        <f t="shared" si="1"/>
        <v>0</v>
      </c>
    </row>
    <row r="24" spans="1:9" ht="127.5">
      <c r="A24" s="31">
        <f t="shared" si="0"/>
        <v>7</v>
      </c>
      <c r="B24" s="32">
        <v>483536</v>
      </c>
      <c r="C24" s="1" t="s">
        <v>37</v>
      </c>
      <c r="D24" s="12" t="s">
        <v>38</v>
      </c>
      <c r="E24" s="13" t="s">
        <v>24</v>
      </c>
      <c r="F24" s="23">
        <v>40</v>
      </c>
      <c r="G24" s="4"/>
      <c r="H24" s="51"/>
      <c r="I24" s="51">
        <f t="shared" si="1"/>
        <v>0</v>
      </c>
    </row>
    <row r="25" spans="1:9" ht="127.5">
      <c r="A25" s="31">
        <f t="shared" si="0"/>
        <v>8</v>
      </c>
      <c r="B25" s="32">
        <v>222501</v>
      </c>
      <c r="C25" s="1" t="s">
        <v>37</v>
      </c>
      <c r="D25" s="12" t="s">
        <v>119</v>
      </c>
      <c r="E25" s="13" t="s">
        <v>24</v>
      </c>
      <c r="F25" s="23">
        <v>40</v>
      </c>
      <c r="G25" s="4"/>
      <c r="H25" s="51"/>
      <c r="I25" s="51">
        <f t="shared" si="1"/>
        <v>0</v>
      </c>
    </row>
    <row r="26" spans="1:9" ht="127.5">
      <c r="A26" s="31">
        <f t="shared" si="0"/>
        <v>9</v>
      </c>
      <c r="B26" s="32">
        <v>467551</v>
      </c>
      <c r="C26" s="1" t="s">
        <v>37</v>
      </c>
      <c r="D26" s="12" t="s">
        <v>120</v>
      </c>
      <c r="E26" s="13" t="s">
        <v>24</v>
      </c>
      <c r="F26" s="23">
        <v>40</v>
      </c>
      <c r="G26" s="4"/>
      <c r="H26" s="51"/>
      <c r="I26" s="51">
        <f t="shared" si="1"/>
        <v>0</v>
      </c>
    </row>
    <row r="27" spans="1:9" ht="114.75">
      <c r="A27" s="31">
        <f t="shared" si="0"/>
        <v>10</v>
      </c>
      <c r="B27" s="30">
        <v>417784</v>
      </c>
      <c r="C27" s="1" t="s">
        <v>39</v>
      </c>
      <c r="D27" s="14" t="s">
        <v>40</v>
      </c>
      <c r="E27" s="13" t="s">
        <v>41</v>
      </c>
      <c r="F27" s="23">
        <v>40</v>
      </c>
      <c r="G27" s="4"/>
      <c r="H27" s="51"/>
      <c r="I27" s="51">
        <f t="shared" si="1"/>
        <v>0</v>
      </c>
    </row>
    <row r="28" spans="1:9" ht="114.75">
      <c r="A28" s="31">
        <f t="shared" si="0"/>
        <v>11</v>
      </c>
      <c r="B28" s="34">
        <v>424564</v>
      </c>
      <c r="C28" s="6" t="s">
        <v>42</v>
      </c>
      <c r="D28" s="14" t="s">
        <v>43</v>
      </c>
      <c r="E28" s="3" t="s">
        <v>24</v>
      </c>
      <c r="F28" s="23">
        <v>1</v>
      </c>
      <c r="G28" s="15"/>
      <c r="H28" s="53"/>
      <c r="I28" s="51">
        <f t="shared" si="1"/>
        <v>0</v>
      </c>
    </row>
    <row r="29" spans="1:9" ht="102">
      <c r="A29" s="31">
        <f t="shared" si="0"/>
        <v>12</v>
      </c>
      <c r="B29" s="34">
        <v>424569</v>
      </c>
      <c r="C29" s="6" t="s">
        <v>42</v>
      </c>
      <c r="D29" s="14" t="s">
        <v>44</v>
      </c>
      <c r="E29" s="3" t="s">
        <v>24</v>
      </c>
      <c r="F29" s="23">
        <v>3</v>
      </c>
      <c r="G29" s="15"/>
      <c r="H29" s="53"/>
      <c r="I29" s="51">
        <f t="shared" si="1"/>
        <v>0</v>
      </c>
    </row>
    <row r="30" spans="1:9" ht="112.5" customHeight="1">
      <c r="A30" s="31">
        <f t="shared" si="0"/>
        <v>13</v>
      </c>
      <c r="B30" s="30">
        <v>455895</v>
      </c>
      <c r="C30" s="1" t="s">
        <v>45</v>
      </c>
      <c r="D30" s="2" t="s">
        <v>46</v>
      </c>
      <c r="E30" s="6" t="s">
        <v>47</v>
      </c>
      <c r="F30" s="23">
        <v>1</v>
      </c>
      <c r="G30" s="4"/>
      <c r="H30" s="51"/>
      <c r="I30" s="51">
        <f t="shared" si="1"/>
        <v>0</v>
      </c>
    </row>
    <row r="31" spans="1:9" ht="140.25">
      <c r="A31" s="31">
        <f t="shared" si="0"/>
        <v>14</v>
      </c>
      <c r="B31" s="30">
        <v>446149</v>
      </c>
      <c r="C31" s="1" t="s">
        <v>48</v>
      </c>
      <c r="D31" s="9" t="s">
        <v>49</v>
      </c>
      <c r="E31" s="3" t="s">
        <v>50</v>
      </c>
      <c r="F31" s="23">
        <v>1</v>
      </c>
      <c r="G31" s="4"/>
      <c r="H31" s="51"/>
      <c r="I31" s="51">
        <f t="shared" si="1"/>
        <v>0</v>
      </c>
    </row>
    <row r="32" spans="1:9" ht="89.25">
      <c r="A32" s="31">
        <f>A31+1</f>
        <v>15</v>
      </c>
      <c r="B32" s="30">
        <v>354648</v>
      </c>
      <c r="C32" s="1" t="s">
        <v>51</v>
      </c>
      <c r="D32" s="5" t="s">
        <v>52</v>
      </c>
      <c r="E32" s="3" t="s">
        <v>53</v>
      </c>
      <c r="F32" s="23">
        <v>4</v>
      </c>
      <c r="G32" s="4"/>
      <c r="H32" s="51"/>
      <c r="I32" s="51">
        <f t="shared" si="1"/>
        <v>0</v>
      </c>
    </row>
    <row r="33" spans="1:9" ht="191.25">
      <c r="A33" s="31">
        <f t="shared" ref="A33:A67" si="2">A32+1</f>
        <v>16</v>
      </c>
      <c r="B33" s="30">
        <v>457797</v>
      </c>
      <c r="C33" s="1" t="s">
        <v>51</v>
      </c>
      <c r="D33" s="5" t="s">
        <v>54</v>
      </c>
      <c r="E33" s="3" t="s">
        <v>55</v>
      </c>
      <c r="F33" s="23">
        <v>8</v>
      </c>
      <c r="G33" s="4"/>
      <c r="H33" s="51"/>
      <c r="I33" s="51">
        <f t="shared" si="1"/>
        <v>0</v>
      </c>
    </row>
    <row r="34" spans="1:9" ht="191.25">
      <c r="A34" s="31">
        <f t="shared" si="2"/>
        <v>17</v>
      </c>
      <c r="B34" s="30">
        <v>448285</v>
      </c>
      <c r="C34" s="1" t="s">
        <v>56</v>
      </c>
      <c r="D34" s="5" t="s">
        <v>57</v>
      </c>
      <c r="E34" s="3" t="s">
        <v>53</v>
      </c>
      <c r="F34" s="23">
        <v>161</v>
      </c>
      <c r="G34" s="4"/>
      <c r="H34" s="51"/>
      <c r="I34" s="51">
        <f t="shared" si="1"/>
        <v>0</v>
      </c>
    </row>
    <row r="35" spans="1:9" ht="89.25">
      <c r="A35" s="31">
        <f t="shared" si="2"/>
        <v>18</v>
      </c>
      <c r="B35" s="30">
        <v>460913</v>
      </c>
      <c r="C35" s="1" t="s">
        <v>58</v>
      </c>
      <c r="D35" s="5" t="s">
        <v>59</v>
      </c>
      <c r="E35" s="3" t="s">
        <v>24</v>
      </c>
      <c r="F35" s="23">
        <v>306</v>
      </c>
      <c r="G35" s="4"/>
      <c r="H35" s="51"/>
      <c r="I35" s="51">
        <f t="shared" si="1"/>
        <v>0</v>
      </c>
    </row>
    <row r="36" spans="1:9" ht="51">
      <c r="A36" s="31">
        <f t="shared" si="2"/>
        <v>19</v>
      </c>
      <c r="B36" s="30">
        <v>484446</v>
      </c>
      <c r="C36" s="1" t="s">
        <v>60</v>
      </c>
      <c r="D36" s="2" t="s">
        <v>61</v>
      </c>
      <c r="E36" s="3" t="s">
        <v>24</v>
      </c>
      <c r="F36" s="23">
        <v>2</v>
      </c>
      <c r="G36" s="4"/>
      <c r="H36" s="51"/>
      <c r="I36" s="51">
        <f t="shared" si="1"/>
        <v>0</v>
      </c>
    </row>
    <row r="37" spans="1:9" ht="127.5">
      <c r="A37" s="31">
        <f t="shared" si="2"/>
        <v>20</v>
      </c>
      <c r="B37" s="32">
        <v>479861</v>
      </c>
      <c r="C37" s="1" t="s">
        <v>60</v>
      </c>
      <c r="D37" s="2" t="s">
        <v>62</v>
      </c>
      <c r="E37" s="13" t="s">
        <v>24</v>
      </c>
      <c r="F37" s="23">
        <v>1</v>
      </c>
      <c r="G37" s="4"/>
      <c r="H37" s="51"/>
      <c r="I37" s="51">
        <f t="shared" si="1"/>
        <v>0</v>
      </c>
    </row>
    <row r="38" spans="1:9" ht="114.75">
      <c r="A38" s="31">
        <f t="shared" si="2"/>
        <v>21</v>
      </c>
      <c r="B38" s="30">
        <v>479860</v>
      </c>
      <c r="C38" s="1" t="s">
        <v>63</v>
      </c>
      <c r="D38" s="7" t="s">
        <v>64</v>
      </c>
      <c r="E38" s="8" t="s">
        <v>24</v>
      </c>
      <c r="F38" s="23">
        <v>1</v>
      </c>
      <c r="G38" s="4"/>
      <c r="H38" s="51"/>
      <c r="I38" s="51">
        <f t="shared" si="1"/>
        <v>0</v>
      </c>
    </row>
    <row r="39" spans="1:9" ht="89.25">
      <c r="A39" s="31">
        <f t="shared" si="2"/>
        <v>22</v>
      </c>
      <c r="B39" s="30">
        <v>444951</v>
      </c>
      <c r="C39" s="1" t="s">
        <v>65</v>
      </c>
      <c r="D39" s="7" t="s">
        <v>66</v>
      </c>
      <c r="E39" s="8" t="s">
        <v>24</v>
      </c>
      <c r="F39" s="23">
        <v>1</v>
      </c>
      <c r="G39" s="4"/>
      <c r="H39" s="51"/>
      <c r="I39" s="51">
        <f t="shared" si="1"/>
        <v>0</v>
      </c>
    </row>
    <row r="40" spans="1:9" ht="89.25">
      <c r="A40" s="31">
        <f>A39+1</f>
        <v>23</v>
      </c>
      <c r="B40" s="30">
        <v>454243</v>
      </c>
      <c r="C40" s="1" t="s">
        <v>67</v>
      </c>
      <c r="D40" s="7" t="s">
        <v>68</v>
      </c>
      <c r="E40" s="8" t="s">
        <v>24</v>
      </c>
      <c r="F40" s="23">
        <v>5</v>
      </c>
      <c r="G40" s="4"/>
      <c r="H40" s="51"/>
      <c r="I40" s="51">
        <f t="shared" si="1"/>
        <v>0</v>
      </c>
    </row>
    <row r="41" spans="1:9" ht="76.5">
      <c r="A41" s="31">
        <f t="shared" si="2"/>
        <v>24</v>
      </c>
      <c r="B41" s="32" t="s">
        <v>69</v>
      </c>
      <c r="C41" s="1" t="s">
        <v>70</v>
      </c>
      <c r="D41" s="2" t="s">
        <v>71</v>
      </c>
      <c r="E41" s="13" t="s">
        <v>24</v>
      </c>
      <c r="F41" s="23">
        <v>5</v>
      </c>
      <c r="G41" s="4"/>
      <c r="H41" s="51"/>
      <c r="I41" s="51">
        <f t="shared" si="1"/>
        <v>0</v>
      </c>
    </row>
    <row r="42" spans="1:9" ht="81" customHeight="1">
      <c r="A42" s="31">
        <f t="shared" si="2"/>
        <v>25</v>
      </c>
      <c r="B42" s="32">
        <v>478401</v>
      </c>
      <c r="C42" s="1" t="s">
        <v>72</v>
      </c>
      <c r="D42" s="2" t="s">
        <v>73</v>
      </c>
      <c r="E42" s="13" t="s">
        <v>24</v>
      </c>
      <c r="F42" s="23">
        <v>5</v>
      </c>
      <c r="G42" s="4"/>
      <c r="H42" s="51"/>
      <c r="I42" s="51">
        <f t="shared" si="1"/>
        <v>0</v>
      </c>
    </row>
    <row r="43" spans="1:9" ht="120.75" customHeight="1">
      <c r="A43" s="31">
        <f t="shared" si="2"/>
        <v>26</v>
      </c>
      <c r="B43" s="30">
        <v>471894</v>
      </c>
      <c r="C43" s="1" t="s">
        <v>74</v>
      </c>
      <c r="D43" s="7" t="s">
        <v>75</v>
      </c>
      <c r="E43" s="8" t="s">
        <v>24</v>
      </c>
      <c r="F43" s="23">
        <v>6</v>
      </c>
      <c r="G43" s="4"/>
      <c r="H43" s="51"/>
      <c r="I43" s="51">
        <f t="shared" si="1"/>
        <v>0</v>
      </c>
    </row>
    <row r="44" spans="1:9" ht="63.75">
      <c r="A44" s="31">
        <f t="shared" si="2"/>
        <v>27</v>
      </c>
      <c r="B44" s="30">
        <v>470666</v>
      </c>
      <c r="C44" s="1" t="s">
        <v>76</v>
      </c>
      <c r="D44" s="7" t="s">
        <v>77</v>
      </c>
      <c r="E44" s="8" t="s">
        <v>24</v>
      </c>
      <c r="F44" s="23">
        <v>6</v>
      </c>
      <c r="G44" s="4"/>
      <c r="H44" s="51"/>
      <c r="I44" s="51">
        <f t="shared" si="1"/>
        <v>0</v>
      </c>
    </row>
    <row r="45" spans="1:9" ht="63.75">
      <c r="A45" s="31">
        <f t="shared" si="2"/>
        <v>28</v>
      </c>
      <c r="B45" s="30">
        <v>478402</v>
      </c>
      <c r="C45" s="1" t="s">
        <v>78</v>
      </c>
      <c r="D45" s="7" t="s">
        <v>79</v>
      </c>
      <c r="E45" s="8" t="s">
        <v>24</v>
      </c>
      <c r="F45" s="23">
        <v>5</v>
      </c>
      <c r="G45" s="4"/>
      <c r="H45" s="51"/>
      <c r="I45" s="51">
        <f t="shared" si="1"/>
        <v>0</v>
      </c>
    </row>
    <row r="46" spans="1:9" ht="89.25">
      <c r="A46" s="31">
        <f t="shared" si="2"/>
        <v>29</v>
      </c>
      <c r="B46" s="30">
        <v>444960</v>
      </c>
      <c r="C46" s="1" t="s">
        <v>78</v>
      </c>
      <c r="D46" s="7" t="s">
        <v>80</v>
      </c>
      <c r="E46" s="8" t="s">
        <v>24</v>
      </c>
      <c r="F46" s="23">
        <v>1</v>
      </c>
      <c r="G46" s="4"/>
      <c r="H46" s="51"/>
      <c r="I46" s="51">
        <f t="shared" si="1"/>
        <v>0</v>
      </c>
    </row>
    <row r="47" spans="1:9" ht="76.5">
      <c r="A47" s="31">
        <f t="shared" si="2"/>
        <v>30</v>
      </c>
      <c r="B47" s="30">
        <v>425238</v>
      </c>
      <c r="C47" s="1" t="s">
        <v>81</v>
      </c>
      <c r="D47" s="7" t="s">
        <v>82</v>
      </c>
      <c r="E47" s="8" t="s">
        <v>24</v>
      </c>
      <c r="F47" s="23">
        <v>1</v>
      </c>
      <c r="G47" s="4"/>
      <c r="H47" s="51"/>
      <c r="I47" s="51">
        <f t="shared" si="1"/>
        <v>0</v>
      </c>
    </row>
    <row r="48" spans="1:9" ht="127.5">
      <c r="A48" s="31">
        <f t="shared" si="2"/>
        <v>31</v>
      </c>
      <c r="B48" s="30">
        <v>603169</v>
      </c>
      <c r="C48" s="1" t="s">
        <v>83</v>
      </c>
      <c r="D48" s="7" t="s">
        <v>84</v>
      </c>
      <c r="E48" s="16" t="s">
        <v>85</v>
      </c>
      <c r="F48" s="23">
        <v>1</v>
      </c>
      <c r="G48" s="4"/>
      <c r="H48" s="51"/>
      <c r="I48" s="51">
        <f t="shared" si="1"/>
        <v>0</v>
      </c>
    </row>
    <row r="49" spans="1:9" ht="153">
      <c r="A49" s="31">
        <f t="shared" si="2"/>
        <v>32</v>
      </c>
      <c r="B49" s="30">
        <v>439387</v>
      </c>
      <c r="C49" s="1" t="s">
        <v>86</v>
      </c>
      <c r="D49" s="7" t="s">
        <v>87</v>
      </c>
      <c r="E49" s="16" t="s">
        <v>24</v>
      </c>
      <c r="F49" s="23">
        <v>3</v>
      </c>
      <c r="G49" s="4"/>
      <c r="H49" s="51"/>
      <c r="I49" s="51">
        <f t="shared" si="1"/>
        <v>0</v>
      </c>
    </row>
    <row r="50" spans="1:9" ht="89.25">
      <c r="A50" s="31">
        <f t="shared" si="2"/>
        <v>33</v>
      </c>
      <c r="B50" s="32">
        <v>232582</v>
      </c>
      <c r="C50" s="1" t="s">
        <v>88</v>
      </c>
      <c r="D50" s="2" t="s">
        <v>89</v>
      </c>
      <c r="E50" s="13" t="s">
        <v>24</v>
      </c>
      <c r="F50" s="23">
        <v>2</v>
      </c>
      <c r="G50" s="4"/>
      <c r="H50" s="51"/>
      <c r="I50" s="51">
        <f t="shared" si="1"/>
        <v>0</v>
      </c>
    </row>
    <row r="51" spans="1:9" ht="89.25">
      <c r="A51" s="31">
        <f t="shared" si="2"/>
        <v>34</v>
      </c>
      <c r="B51" s="32">
        <v>372758</v>
      </c>
      <c r="C51" s="1" t="s">
        <v>88</v>
      </c>
      <c r="D51" s="2" t="s">
        <v>90</v>
      </c>
      <c r="E51" s="13" t="s">
        <v>24</v>
      </c>
      <c r="F51" s="23">
        <v>2</v>
      </c>
      <c r="G51" s="4"/>
      <c r="H51" s="51"/>
      <c r="I51" s="51">
        <f t="shared" si="1"/>
        <v>0</v>
      </c>
    </row>
    <row r="52" spans="1:9" ht="102">
      <c r="A52" s="31">
        <f t="shared" si="2"/>
        <v>35</v>
      </c>
      <c r="B52" s="32">
        <v>446541</v>
      </c>
      <c r="C52" s="1" t="s">
        <v>91</v>
      </c>
      <c r="D52" s="17" t="s">
        <v>92</v>
      </c>
      <c r="E52" s="13" t="s">
        <v>93</v>
      </c>
      <c r="F52" s="23">
        <v>10</v>
      </c>
      <c r="G52" s="4"/>
      <c r="H52" s="51"/>
      <c r="I52" s="51">
        <f t="shared" si="1"/>
        <v>0</v>
      </c>
    </row>
    <row r="53" spans="1:9" ht="89.25">
      <c r="A53" s="31">
        <f t="shared" si="2"/>
        <v>36</v>
      </c>
      <c r="B53" s="32">
        <v>469823</v>
      </c>
      <c r="C53" s="1" t="s">
        <v>94</v>
      </c>
      <c r="D53" s="7" t="s">
        <v>95</v>
      </c>
      <c r="E53" s="16" t="s">
        <v>24</v>
      </c>
      <c r="F53" s="23">
        <v>3</v>
      </c>
      <c r="G53" s="4"/>
      <c r="H53" s="51"/>
      <c r="I53" s="51">
        <f t="shared" si="1"/>
        <v>0</v>
      </c>
    </row>
    <row r="54" spans="1:9" ht="114.75">
      <c r="A54" s="31">
        <f t="shared" si="2"/>
        <v>37</v>
      </c>
      <c r="B54" s="32">
        <v>482959</v>
      </c>
      <c r="C54" s="1" t="s">
        <v>96</v>
      </c>
      <c r="D54" s="7" t="s">
        <v>97</v>
      </c>
      <c r="E54" s="16" t="s">
        <v>98</v>
      </c>
      <c r="F54" s="23">
        <v>1</v>
      </c>
      <c r="G54" s="4"/>
      <c r="H54" s="51"/>
      <c r="I54" s="51">
        <f t="shared" si="1"/>
        <v>0</v>
      </c>
    </row>
    <row r="55" spans="1:9" ht="165.75">
      <c r="A55" s="31">
        <f t="shared" si="2"/>
        <v>38</v>
      </c>
      <c r="B55" s="32">
        <v>481712</v>
      </c>
      <c r="C55" s="1" t="s">
        <v>99</v>
      </c>
      <c r="D55" s="18" t="s">
        <v>100</v>
      </c>
      <c r="E55" s="16" t="s">
        <v>24</v>
      </c>
      <c r="F55" s="23">
        <v>7</v>
      </c>
      <c r="G55" s="4"/>
      <c r="H55" s="51"/>
      <c r="I55" s="51">
        <f t="shared" si="1"/>
        <v>0</v>
      </c>
    </row>
    <row r="56" spans="1:9" ht="165.75">
      <c r="A56" s="31">
        <f t="shared" si="2"/>
        <v>39</v>
      </c>
      <c r="B56" s="32">
        <v>482526</v>
      </c>
      <c r="C56" s="1" t="s">
        <v>99</v>
      </c>
      <c r="D56" s="18" t="s">
        <v>101</v>
      </c>
      <c r="E56" s="16" t="s">
        <v>24</v>
      </c>
      <c r="F56" s="23">
        <v>3</v>
      </c>
      <c r="G56" s="4"/>
      <c r="H56" s="51"/>
      <c r="I56" s="51">
        <f t="shared" si="1"/>
        <v>0</v>
      </c>
    </row>
    <row r="57" spans="1:9" ht="63.75">
      <c r="A57" s="31">
        <f t="shared" si="2"/>
        <v>40</v>
      </c>
      <c r="B57" s="32">
        <v>481711</v>
      </c>
      <c r="C57" s="1" t="s">
        <v>102</v>
      </c>
      <c r="D57" s="7" t="s">
        <v>103</v>
      </c>
      <c r="E57" s="16" t="s">
        <v>24</v>
      </c>
      <c r="F57" s="23">
        <v>4</v>
      </c>
      <c r="G57" s="4"/>
      <c r="H57" s="51"/>
      <c r="I57" s="51">
        <f t="shared" si="1"/>
        <v>0</v>
      </c>
    </row>
    <row r="58" spans="1:9" ht="89.25">
      <c r="A58" s="31">
        <f t="shared" si="2"/>
        <v>41</v>
      </c>
      <c r="B58" s="32">
        <v>482931</v>
      </c>
      <c r="C58" s="1" t="s">
        <v>104</v>
      </c>
      <c r="D58" s="7" t="s">
        <v>105</v>
      </c>
      <c r="E58" s="16" t="s">
        <v>24</v>
      </c>
      <c r="F58" s="23">
        <v>10</v>
      </c>
      <c r="G58" s="4"/>
      <c r="H58" s="51"/>
      <c r="I58" s="51">
        <f t="shared" si="1"/>
        <v>0</v>
      </c>
    </row>
    <row r="59" spans="1:9" ht="89.25">
      <c r="A59" s="31">
        <f t="shared" si="2"/>
        <v>42</v>
      </c>
      <c r="B59" s="32">
        <v>482932</v>
      </c>
      <c r="C59" s="1" t="s">
        <v>104</v>
      </c>
      <c r="D59" s="7" t="s">
        <v>106</v>
      </c>
      <c r="E59" s="16" t="s">
        <v>24</v>
      </c>
      <c r="F59" s="23">
        <v>10</v>
      </c>
      <c r="G59" s="4"/>
      <c r="H59" s="51"/>
      <c r="I59" s="51">
        <f t="shared" si="1"/>
        <v>0</v>
      </c>
    </row>
    <row r="60" spans="1:9" ht="89.25">
      <c r="A60" s="31">
        <f t="shared" si="2"/>
        <v>43</v>
      </c>
      <c r="B60" s="32">
        <v>482933</v>
      </c>
      <c r="C60" s="19" t="s">
        <v>104</v>
      </c>
      <c r="D60" s="7" t="s">
        <v>107</v>
      </c>
      <c r="E60" s="16" t="s">
        <v>24</v>
      </c>
      <c r="F60" s="23">
        <v>1</v>
      </c>
      <c r="G60" s="4"/>
      <c r="H60" s="51"/>
      <c r="I60" s="51">
        <f t="shared" si="1"/>
        <v>0</v>
      </c>
    </row>
    <row r="61" spans="1:9" ht="191.25">
      <c r="A61" s="31">
        <f t="shared" si="2"/>
        <v>44</v>
      </c>
      <c r="B61" s="21">
        <v>455892</v>
      </c>
      <c r="C61" s="1" t="s">
        <v>108</v>
      </c>
      <c r="D61" s="17" t="s">
        <v>109</v>
      </c>
      <c r="E61" s="6" t="s">
        <v>36</v>
      </c>
      <c r="F61" s="23">
        <v>1</v>
      </c>
      <c r="G61" s="4"/>
      <c r="H61" s="51"/>
      <c r="I61" s="51">
        <f t="shared" si="1"/>
        <v>0</v>
      </c>
    </row>
    <row r="62" spans="1:9" ht="216.75">
      <c r="A62" s="31">
        <f t="shared" si="2"/>
        <v>45</v>
      </c>
      <c r="B62" s="32">
        <v>464222</v>
      </c>
      <c r="C62" s="1" t="s">
        <v>110</v>
      </c>
      <c r="D62" s="7" t="s">
        <v>111</v>
      </c>
      <c r="E62" s="16" t="s">
        <v>24</v>
      </c>
      <c r="F62" s="23">
        <v>10</v>
      </c>
      <c r="G62" s="4"/>
      <c r="H62" s="51"/>
      <c r="I62" s="51">
        <f t="shared" si="1"/>
        <v>0</v>
      </c>
    </row>
    <row r="63" spans="1:9" ht="216.75">
      <c r="A63" s="31">
        <f t="shared" si="2"/>
        <v>46</v>
      </c>
      <c r="B63" s="32">
        <v>464227</v>
      </c>
      <c r="C63" s="1" t="s">
        <v>110</v>
      </c>
      <c r="D63" s="7" t="s">
        <v>112</v>
      </c>
      <c r="E63" s="16" t="s">
        <v>24</v>
      </c>
      <c r="F63" s="23">
        <v>20</v>
      </c>
      <c r="G63" s="4"/>
      <c r="H63" s="51"/>
      <c r="I63" s="51">
        <f t="shared" si="1"/>
        <v>0</v>
      </c>
    </row>
    <row r="64" spans="1:9" ht="229.5">
      <c r="A64" s="31">
        <f t="shared" si="2"/>
        <v>47</v>
      </c>
      <c r="B64" s="32">
        <v>464223</v>
      </c>
      <c r="C64" s="1" t="s">
        <v>110</v>
      </c>
      <c r="D64" s="7" t="s">
        <v>113</v>
      </c>
      <c r="E64" s="16" t="s">
        <v>24</v>
      </c>
      <c r="F64" s="23">
        <v>2</v>
      </c>
      <c r="G64" s="4"/>
      <c r="H64" s="51"/>
      <c r="I64" s="51">
        <f t="shared" si="1"/>
        <v>0</v>
      </c>
    </row>
    <row r="65" spans="1:9" ht="102">
      <c r="A65" s="31">
        <f t="shared" si="2"/>
        <v>48</v>
      </c>
      <c r="B65" s="32">
        <v>477973</v>
      </c>
      <c r="C65" s="1" t="s">
        <v>114</v>
      </c>
      <c r="D65" s="7" t="s">
        <v>115</v>
      </c>
      <c r="E65" s="16" t="s">
        <v>24</v>
      </c>
      <c r="F65" s="23">
        <v>40</v>
      </c>
      <c r="G65" s="4"/>
      <c r="H65" s="51"/>
      <c r="I65" s="51">
        <f t="shared" si="1"/>
        <v>0</v>
      </c>
    </row>
    <row r="66" spans="1:9" ht="114.75">
      <c r="A66" s="31">
        <f t="shared" si="2"/>
        <v>49</v>
      </c>
      <c r="B66" s="32">
        <v>483667</v>
      </c>
      <c r="C66" s="1" t="s">
        <v>116</v>
      </c>
      <c r="D66" s="2" t="s">
        <v>117</v>
      </c>
      <c r="E66" s="13" t="s">
        <v>24</v>
      </c>
      <c r="F66" s="23">
        <v>100</v>
      </c>
      <c r="G66" s="4"/>
      <c r="H66" s="51"/>
      <c r="I66" s="51">
        <f t="shared" si="1"/>
        <v>0</v>
      </c>
    </row>
    <row r="67" spans="1:9" ht="114.75">
      <c r="A67" s="35">
        <f t="shared" si="2"/>
        <v>50</v>
      </c>
      <c r="B67" s="36">
        <v>483668</v>
      </c>
      <c r="C67" s="24" t="s">
        <v>116</v>
      </c>
      <c r="D67" s="25" t="s">
        <v>118</v>
      </c>
      <c r="E67" s="26" t="s">
        <v>24</v>
      </c>
      <c r="F67" s="27">
        <v>20</v>
      </c>
      <c r="G67" s="28"/>
      <c r="H67" s="54"/>
      <c r="I67" s="51">
        <f t="shared" si="1"/>
        <v>0</v>
      </c>
    </row>
    <row r="68" spans="1:9">
      <c r="A68" s="37" t="s">
        <v>121</v>
      </c>
      <c r="B68" s="37"/>
      <c r="C68" s="37"/>
      <c r="D68" s="37"/>
      <c r="E68" s="37"/>
      <c r="F68" s="37"/>
      <c r="G68" s="37"/>
      <c r="H68" s="37"/>
      <c r="I68" s="55">
        <f>SUM(I18:I67)</f>
        <v>0</v>
      </c>
    </row>
  </sheetData>
  <mergeCells count="17">
    <mergeCell ref="A1:I1"/>
    <mergeCell ref="A2:I2"/>
    <mergeCell ref="A3:I3"/>
    <mergeCell ref="A8:I8"/>
    <mergeCell ref="A9:I9"/>
    <mergeCell ref="A4:I4"/>
    <mergeCell ref="A5:I5"/>
    <mergeCell ref="A6:I6"/>
    <mergeCell ref="A7:I7"/>
    <mergeCell ref="A68:H68"/>
    <mergeCell ref="A13:I13"/>
    <mergeCell ref="A14:I14"/>
    <mergeCell ref="A16:I16"/>
    <mergeCell ref="A10:I10"/>
    <mergeCell ref="A15:I15"/>
    <mergeCell ref="A11:I11"/>
    <mergeCell ref="A12:I12"/>
  </mergeCells>
  <pageMargins left="0.511811024" right="0.511811024" top="0.78740157499999996" bottom="0.78740157499999996" header="0.31496062000000002" footer="0.31496062000000002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Cesario de Jesus</dc:creator>
  <cp:lastModifiedBy>Margarete Maria Parreiras</cp:lastModifiedBy>
  <dcterms:created xsi:type="dcterms:W3CDTF">2026-04-01T19:05:40Z</dcterms:created>
  <dcterms:modified xsi:type="dcterms:W3CDTF">2026-04-02T13:15:11Z</dcterms:modified>
</cp:coreProperties>
</file>